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2.10.2022 - 23.10.2022\"/>
    </mc:Choice>
  </mc:AlternateContent>
  <xr:revisionPtr revIDLastSave="0" documentId="13_ncr:1_{CFA8625D-12F4-4EF8-A194-FF2D817C8278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47" i="1" l="1"/>
  <c r="U1247" i="1"/>
  <c r="R1247" i="1"/>
  <c r="E1247" i="1"/>
  <c r="D1247" i="1"/>
  <c r="V1246" i="1"/>
  <c r="U1246" i="1"/>
  <c r="R1246" i="1"/>
  <c r="E1246" i="1"/>
  <c r="D1246" i="1"/>
  <c r="V1245" i="1"/>
  <c r="U1245" i="1"/>
  <c r="R1245" i="1"/>
  <c r="E1245" i="1"/>
  <c r="D1245" i="1"/>
  <c r="Z1245" i="1"/>
  <c r="X1245" i="1"/>
  <c r="P1245" i="1"/>
  <c r="N1245" i="1"/>
  <c r="K1245" i="1"/>
  <c r="I1245" i="1"/>
  <c r="Z1244" i="1"/>
  <c r="X1244" i="1"/>
  <c r="P1244" i="1"/>
  <c r="N1244" i="1"/>
  <c r="K1244" i="1"/>
  <c r="I1244" i="1"/>
  <c r="Z1247" i="1"/>
  <c r="X1247" i="1"/>
  <c r="P1247" i="1"/>
  <c r="N1247" i="1"/>
  <c r="K1247" i="1"/>
  <c r="I1247" i="1"/>
  <c r="Z1246" i="1"/>
  <c r="X1246" i="1"/>
  <c r="P1246" i="1"/>
  <c r="N1246" i="1"/>
  <c r="K1246" i="1"/>
  <c r="I1246" i="1"/>
  <c r="V1248" i="1"/>
  <c r="U1248" i="1"/>
  <c r="R1248" i="1"/>
  <c r="E1248" i="1"/>
  <c r="D1248" i="1"/>
  <c r="Z1248" i="1"/>
  <c r="X1248" i="1"/>
  <c r="P1248" i="1"/>
  <c r="N1248" i="1"/>
  <c r="K1248" i="1"/>
  <c r="I1248" i="1"/>
  <c r="Z1243" i="1"/>
  <c r="X1243" i="1"/>
  <c r="P1243" i="1"/>
  <c r="N1243" i="1"/>
  <c r="K1243" i="1"/>
  <c r="I1243" i="1"/>
  <c r="Z1242" i="1"/>
  <c r="X1242" i="1"/>
  <c r="AA1242" i="1" s="1"/>
  <c r="P1242" i="1"/>
  <c r="N1242" i="1"/>
  <c r="K1242" i="1"/>
  <c r="I1242" i="1"/>
  <c r="Z1241" i="1"/>
  <c r="X1241" i="1"/>
  <c r="P1241" i="1"/>
  <c r="N1241" i="1"/>
  <c r="K1241" i="1"/>
  <c r="I1241" i="1"/>
  <c r="Z1240" i="1"/>
  <c r="X1240" i="1"/>
  <c r="P1240" i="1"/>
  <c r="N1240" i="1"/>
  <c r="K1240" i="1"/>
  <c r="I1240" i="1"/>
  <c r="Z1239" i="1"/>
  <c r="X1239" i="1"/>
  <c r="P1239" i="1"/>
  <c r="N1239" i="1"/>
  <c r="K1239" i="1"/>
  <c r="I1239" i="1"/>
  <c r="V1244" i="1"/>
  <c r="U1244" i="1"/>
  <c r="R1244" i="1"/>
  <c r="E1244" i="1"/>
  <c r="D1244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AA1238" i="1" s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K1236" i="1"/>
  <c r="I1236" i="1"/>
  <c r="L1236" i="1" s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H1235" i="1"/>
  <c r="M1235" i="1"/>
  <c r="H1236" i="1"/>
  <c r="M1236" i="1"/>
  <c r="H1237" i="1"/>
  <c r="M1237" i="1"/>
  <c r="H1238" i="1"/>
  <c r="M1238" i="1"/>
  <c r="H1239" i="1"/>
  <c r="M1239" i="1"/>
  <c r="H1240" i="1"/>
  <c r="M1240" i="1"/>
  <c r="H1241" i="1"/>
  <c r="M1241" i="1"/>
  <c r="H1242" i="1"/>
  <c r="M1242" i="1"/>
  <c r="H1243" i="1"/>
  <c r="M1243" i="1"/>
  <c r="H1244" i="1"/>
  <c r="M1244" i="1"/>
  <c r="H1245" i="1"/>
  <c r="M1245" i="1"/>
  <c r="H1246" i="1"/>
  <c r="M1246" i="1"/>
  <c r="H1247" i="1"/>
  <c r="M1247" i="1"/>
  <c r="H1248" i="1"/>
  <c r="M1248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AA1236" i="1" l="1"/>
  <c r="AA1240" i="1"/>
  <c r="AA1243" i="1"/>
  <c r="Q1235" i="1"/>
  <c r="Q1236" i="1"/>
  <c r="L1239" i="1"/>
  <c r="L1247" i="1"/>
  <c r="Q1244" i="1"/>
  <c r="AA1244" i="1"/>
  <c r="Q1237" i="1"/>
  <c r="Q1241" i="1"/>
  <c r="AA1237" i="1"/>
  <c r="Q1240" i="1"/>
  <c r="Q1231" i="1"/>
  <c r="L1245" i="1"/>
  <c r="AA1235" i="1"/>
  <c r="AA1231" i="1"/>
  <c r="L1234" i="1"/>
  <c r="L1237" i="1"/>
  <c r="AA1246" i="1"/>
  <c r="L1232" i="1"/>
  <c r="L1233" i="1"/>
  <c r="Q1238" i="1"/>
  <c r="Q1222" i="1"/>
  <c r="L1231" i="1"/>
  <c r="Q1248" i="1"/>
  <c r="Q1245" i="1"/>
  <c r="Q1242" i="1"/>
  <c r="AA1241" i="1"/>
  <c r="B1246" i="1"/>
  <c r="AA1232" i="1"/>
  <c r="B1242" i="1"/>
  <c r="B1239" i="1"/>
  <c r="B1247" i="1"/>
  <c r="B1240" i="1"/>
  <c r="B1235" i="1"/>
  <c r="B1237" i="1"/>
  <c r="AA1248" i="1"/>
  <c r="B1248" i="1"/>
  <c r="Q1246" i="1"/>
  <c r="AA1245" i="1"/>
  <c r="L1244" i="1"/>
  <c r="B1245" i="1"/>
  <c r="B1241" i="1"/>
  <c r="B1238" i="1"/>
  <c r="B1243" i="1"/>
  <c r="Q1243" i="1"/>
  <c r="B1244" i="1"/>
  <c r="B1236" i="1"/>
  <c r="L1246" i="1"/>
  <c r="L1238" i="1"/>
  <c r="L1248" i="1"/>
  <c r="L1240" i="1"/>
  <c r="L1241" i="1"/>
  <c r="AA1247" i="1"/>
  <c r="Q1247" i="1"/>
  <c r="L1242" i="1"/>
  <c r="AA1239" i="1"/>
  <c r="Q1239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Y1248" i="1" s="1"/>
  <c r="X1194" i="1"/>
  <c r="Y1247" i="1" s="1"/>
  <c r="X1193" i="1"/>
  <c r="Y1246" i="1" s="1"/>
  <c r="X1192" i="1"/>
  <c r="Y1245" i="1" s="1"/>
  <c r="X1191" i="1"/>
  <c r="Y1244" i="1" s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S1248" i="1" s="1"/>
  <c r="R1194" i="1"/>
  <c r="S1247" i="1" s="1"/>
  <c r="R1193" i="1"/>
  <c r="S1246" i="1" s="1"/>
  <c r="R1192" i="1"/>
  <c r="S1245" i="1" s="1"/>
  <c r="R1191" i="1"/>
  <c r="S1244" i="1" s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O1248" i="1" s="1"/>
  <c r="N1194" i="1"/>
  <c r="O1247" i="1" s="1"/>
  <c r="N1193" i="1"/>
  <c r="O1246" i="1" s="1"/>
  <c r="N1192" i="1"/>
  <c r="O1245" i="1" s="1"/>
  <c r="N1191" i="1"/>
  <c r="O1244" i="1" s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J1248" i="1" s="1"/>
  <c r="I1194" i="1"/>
  <c r="J1247" i="1" s="1"/>
  <c r="I1193" i="1"/>
  <c r="J1246" i="1" s="1"/>
  <c r="I1192" i="1"/>
  <c r="J1245" i="1" s="1"/>
  <c r="I1191" i="1"/>
  <c r="J1244" i="1" s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G1248" i="1" s="1"/>
  <c r="E1194" i="1"/>
  <c r="G1247" i="1" s="1"/>
  <c r="E1193" i="1"/>
  <c r="G1246" i="1" s="1"/>
  <c r="E1192" i="1"/>
  <c r="G1245" i="1" s="1"/>
  <c r="E1191" i="1"/>
  <c r="G1244" i="1" s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C1244" i="1" s="1"/>
  <c r="Q1196" i="1"/>
  <c r="Q1195" i="1"/>
  <c r="L1192" i="1"/>
  <c r="L1194" i="1"/>
  <c r="B1192" i="1"/>
  <c r="C1245" i="1" s="1"/>
  <c r="B1193" i="1"/>
  <c r="C1246" i="1" s="1"/>
  <c r="L1197" i="1"/>
  <c r="L1196" i="1"/>
  <c r="J1192" i="1"/>
  <c r="O1192" i="1"/>
  <c r="B1196" i="1"/>
  <c r="O1191" i="1"/>
  <c r="Q1193" i="1"/>
  <c r="J1194" i="1"/>
  <c r="B1195" i="1"/>
  <c r="C1248" i="1" s="1"/>
  <c r="B1194" i="1"/>
  <c r="C1247" i="1" s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L1085" i="1" s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Q1024" i="1" s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D1036" i="1"/>
  <c r="Z1035" i="1"/>
  <c r="AA1035" i="1" s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Y1063" i="1" s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O1043" i="1" s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Y1040" i="1" s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L978" i="1" s="1"/>
  <c r="I978" i="1"/>
  <c r="H978" i="1"/>
  <c r="E978" i="1"/>
  <c r="G1031" i="1" s="1"/>
  <c r="D978" i="1"/>
  <c r="K977" i="1"/>
  <c r="P977" i="1"/>
  <c r="P976" i="1"/>
  <c r="N976" i="1"/>
  <c r="O1029" i="1" s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S1029" i="1" s="1"/>
  <c r="Z975" i="1"/>
  <c r="X975" i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Y1021" i="1" s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L966" i="1" s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K963" i="1"/>
  <c r="I963" i="1"/>
  <c r="E963" i="1"/>
  <c r="D963" i="1"/>
  <c r="Z962" i="1"/>
  <c r="X962" i="1"/>
  <c r="Y962" i="1" s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Y1010" i="1" s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S1006" i="1" s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J1003" i="1" s="1"/>
  <c r="K950" i="1"/>
  <c r="N950" i="1"/>
  <c r="P950" i="1"/>
  <c r="N949" i="1"/>
  <c r="I949" i="1"/>
  <c r="P949" i="1"/>
  <c r="K949" i="1"/>
  <c r="K948" i="1"/>
  <c r="Z952" i="1"/>
  <c r="X952" i="1"/>
  <c r="V952" i="1"/>
  <c r="U952" i="1"/>
  <c r="R952" i="1"/>
  <c r="E952" i="1"/>
  <c r="D952" i="1"/>
  <c r="Z951" i="1"/>
  <c r="AA951" i="1" s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V941" i="1"/>
  <c r="U941" i="1"/>
  <c r="R941" i="1"/>
  <c r="S994" i="1" s="1"/>
  <c r="P941" i="1"/>
  <c r="N941" i="1"/>
  <c r="K941" i="1"/>
  <c r="I941" i="1"/>
  <c r="J994" i="1" s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O939" i="1" s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S990" i="1" s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G981" i="1" s="1"/>
  <c r="D928" i="1"/>
  <c r="Z927" i="1"/>
  <c r="X927" i="1"/>
  <c r="V927" i="1"/>
  <c r="U927" i="1"/>
  <c r="R927" i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Y973" i="1" s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P915" i="1"/>
  <c r="N915" i="1"/>
  <c r="Q915" i="1" s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O966" i="1" s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Y846" i="1" s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Y925" i="1" s="1"/>
  <c r="Z874" i="1"/>
  <c r="X874" i="1"/>
  <c r="Z875" i="1"/>
  <c r="X875" i="1"/>
  <c r="Z876" i="1"/>
  <c r="X876" i="1"/>
  <c r="Z877" i="1"/>
  <c r="X877" i="1"/>
  <c r="Z878" i="1"/>
  <c r="X878" i="1"/>
  <c r="Z879" i="1"/>
  <c r="X879" i="1"/>
  <c r="Y879" i="1" s="1"/>
  <c r="Z880" i="1"/>
  <c r="X880" i="1"/>
  <c r="X881" i="1"/>
  <c r="Z881" i="1"/>
  <c r="AA881" i="1" s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Y895" i="1" s="1"/>
  <c r="Z896" i="1"/>
  <c r="X896" i="1"/>
  <c r="Z897" i="1"/>
  <c r="X897" i="1"/>
  <c r="Z898" i="1"/>
  <c r="X898" i="1"/>
  <c r="Z899" i="1"/>
  <c r="X899" i="1"/>
  <c r="Y899" i="1" s="1"/>
  <c r="Z900" i="1"/>
  <c r="X900" i="1"/>
  <c r="Z901" i="1"/>
  <c r="X902" i="1"/>
  <c r="X903" i="1"/>
  <c r="X904" i="1"/>
  <c r="X905" i="1"/>
  <c r="X906" i="1"/>
  <c r="X907" i="1"/>
  <c r="X908" i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G846" i="1" s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G854" i="1" s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G865" i="1" s="1"/>
  <c r="E866" i="1"/>
  <c r="G866" i="1" s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E884" i="1"/>
  <c r="E885" i="1"/>
  <c r="G885" i="1" s="1"/>
  <c r="E886" i="1"/>
  <c r="G886" i="1" s="1"/>
  <c r="E887" i="1"/>
  <c r="E888" i="1"/>
  <c r="E889" i="1"/>
  <c r="E890" i="1"/>
  <c r="E891" i="1"/>
  <c r="E892" i="1"/>
  <c r="E893" i="1"/>
  <c r="G946" i="1" s="1"/>
  <c r="E894" i="1"/>
  <c r="E895" i="1"/>
  <c r="E896" i="1"/>
  <c r="E897" i="1"/>
  <c r="E898" i="1"/>
  <c r="G951" i="1" s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S823" i="1" s="1"/>
  <c r="R824" i="1"/>
  <c r="R825" i="1"/>
  <c r="R826" i="1"/>
  <c r="R827" i="1"/>
  <c r="R828" i="1"/>
  <c r="R829" i="1"/>
  <c r="S829" i="1" s="1"/>
  <c r="R830" i="1"/>
  <c r="R831" i="1"/>
  <c r="S831" i="1" s="1"/>
  <c r="R832" i="1"/>
  <c r="R833" i="1"/>
  <c r="R834" i="1"/>
  <c r="R835" i="1"/>
  <c r="R836" i="1"/>
  <c r="R837" i="1"/>
  <c r="S837" i="1" s="1"/>
  <c r="R838" i="1"/>
  <c r="R839" i="1"/>
  <c r="S839" i="1" s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S853" i="1" s="1"/>
  <c r="R854" i="1"/>
  <c r="R855" i="1"/>
  <c r="S855" i="1" s="1"/>
  <c r="R856" i="1"/>
  <c r="R857" i="1"/>
  <c r="R858" i="1"/>
  <c r="R859" i="1"/>
  <c r="R860" i="1"/>
  <c r="R861" i="1"/>
  <c r="R862" i="1"/>
  <c r="S915" i="1" s="1"/>
  <c r="R863" i="1"/>
  <c r="S863" i="1" s="1"/>
  <c r="R864" i="1"/>
  <c r="R865" i="1"/>
  <c r="R866" i="1"/>
  <c r="R867" i="1"/>
  <c r="R868" i="1"/>
  <c r="R869" i="1"/>
  <c r="R870" i="1"/>
  <c r="R871" i="1"/>
  <c r="S924" i="1" s="1"/>
  <c r="R872" i="1"/>
  <c r="R873" i="1"/>
  <c r="R874" i="1"/>
  <c r="R875" i="1"/>
  <c r="S928" i="1" s="1"/>
  <c r="R876" i="1"/>
  <c r="R877" i="1"/>
  <c r="R878" i="1"/>
  <c r="S931" i="1" s="1"/>
  <c r="R879" i="1"/>
  <c r="S879" i="1" s="1"/>
  <c r="R880" i="1"/>
  <c r="R881" i="1"/>
  <c r="R882" i="1"/>
  <c r="R883" i="1"/>
  <c r="R884" i="1"/>
  <c r="R885" i="1"/>
  <c r="R886" i="1"/>
  <c r="S939" i="1" s="1"/>
  <c r="R887" i="1"/>
  <c r="S940" i="1" s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P902" i="1"/>
  <c r="N902" i="1"/>
  <c r="O955" i="1" s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I891" i="1"/>
  <c r="P890" i="1"/>
  <c r="N890" i="1"/>
  <c r="K890" i="1"/>
  <c r="I890" i="1"/>
  <c r="P889" i="1"/>
  <c r="N889" i="1"/>
  <c r="K889" i="1"/>
  <c r="I889" i="1"/>
  <c r="J942" i="1" s="1"/>
  <c r="P888" i="1"/>
  <c r="N888" i="1"/>
  <c r="K888" i="1"/>
  <c r="I888" i="1"/>
  <c r="P887" i="1"/>
  <c r="N887" i="1"/>
  <c r="K887" i="1"/>
  <c r="I887" i="1"/>
  <c r="P886" i="1"/>
  <c r="N886" i="1"/>
  <c r="K886" i="1"/>
  <c r="I886" i="1"/>
  <c r="J939" i="1" s="1"/>
  <c r="P885" i="1"/>
  <c r="N885" i="1"/>
  <c r="K885" i="1"/>
  <c r="I885" i="1"/>
  <c r="P884" i="1"/>
  <c r="N884" i="1"/>
  <c r="O937" i="1" s="1"/>
  <c r="K884" i="1"/>
  <c r="I884" i="1"/>
  <c r="P883" i="1"/>
  <c r="N883" i="1"/>
  <c r="K883" i="1"/>
  <c r="I883" i="1"/>
  <c r="P882" i="1"/>
  <c r="P881" i="1"/>
  <c r="N882" i="1"/>
  <c r="N881" i="1"/>
  <c r="Q881" i="1" s="1"/>
  <c r="K882" i="1"/>
  <c r="K881" i="1"/>
  <c r="I882" i="1"/>
  <c r="J935" i="1" s="1"/>
  <c r="I881" i="1"/>
  <c r="P880" i="1"/>
  <c r="N880" i="1"/>
  <c r="K880" i="1"/>
  <c r="I880" i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N872" i="1"/>
  <c r="K872" i="1"/>
  <c r="I872" i="1"/>
  <c r="P871" i="1"/>
  <c r="N871" i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K866" i="1"/>
  <c r="I866" i="1"/>
  <c r="P865" i="1"/>
  <c r="N865" i="1"/>
  <c r="O865" i="1" s="1"/>
  <c r="K865" i="1"/>
  <c r="I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O861" i="1" s="1"/>
  <c r="I861" i="1"/>
  <c r="J861" i="1" s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O900" i="1" s="1"/>
  <c r="K847" i="1"/>
  <c r="I847" i="1"/>
  <c r="J847" i="1" s="1"/>
  <c r="G844" i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P845" i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K833" i="1"/>
  <c r="I833" i="1"/>
  <c r="J833" i="1" s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L828" i="1" s="1"/>
  <c r="K827" i="1"/>
  <c r="K826" i="1"/>
  <c r="K825" i="1"/>
  <c r="I829" i="1"/>
  <c r="J829" i="1" s="1"/>
  <c r="I828" i="1"/>
  <c r="J828" i="1" s="1"/>
  <c r="I827" i="1"/>
  <c r="J827" i="1" s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N820" i="1"/>
  <c r="P820" i="1"/>
  <c r="P819" i="1"/>
  <c r="N819" i="1"/>
  <c r="K820" i="1"/>
  <c r="I820" i="1"/>
  <c r="J820" i="1" s="1"/>
  <c r="I819" i="1"/>
  <c r="J819" i="1" s="1"/>
  <c r="G819" i="1"/>
  <c r="G840" i="1"/>
  <c r="G824" i="1"/>
  <c r="AA885" i="1"/>
  <c r="AA865" i="1"/>
  <c r="AA853" i="1"/>
  <c r="AA845" i="1"/>
  <c r="Y886" i="1"/>
  <c r="AA837" i="1"/>
  <c r="AA821" i="1"/>
  <c r="L931" i="1"/>
  <c r="L934" i="1"/>
  <c r="O945" i="1"/>
  <c r="AA954" i="1"/>
  <c r="Q955" i="1"/>
  <c r="AA961" i="1"/>
  <c r="L963" i="1"/>
  <c r="Q966" i="1"/>
  <c r="AA969" i="1"/>
  <c r="Q974" i="1"/>
  <c r="G917" i="1"/>
  <c r="O968" i="1"/>
  <c r="O970" i="1"/>
  <c r="L992" i="1"/>
  <c r="L999" i="1"/>
  <c r="L1003" i="1"/>
  <c r="Y1004" i="1"/>
  <c r="L1007" i="1"/>
  <c r="AA1012" i="1"/>
  <c r="Q1017" i="1"/>
  <c r="Q1018" i="1"/>
  <c r="Q1019" i="1"/>
  <c r="L1020" i="1"/>
  <c r="L1023" i="1"/>
  <c r="L1024" i="1"/>
  <c r="Q1027" i="1"/>
  <c r="AA1028" i="1"/>
  <c r="Q1029" i="1"/>
  <c r="L1035" i="1"/>
  <c r="Q1037" i="1"/>
  <c r="Q1039" i="1"/>
  <c r="L1039" i="1"/>
  <c r="O1042" i="1"/>
  <c r="Y1048" i="1"/>
  <c r="Q1048" i="1"/>
  <c r="L1053" i="1"/>
  <c r="Q1051" i="1"/>
  <c r="J1060" i="1"/>
  <c r="S929" i="1"/>
  <c r="G982" i="1"/>
  <c r="O1008" i="1"/>
  <c r="J1050" i="1"/>
  <c r="Q970" i="1"/>
  <c r="Q972" i="1"/>
  <c r="L1060" i="1"/>
  <c r="J1017" i="1"/>
  <c r="J985" i="1"/>
  <c r="O974" i="1"/>
  <c r="L984" i="1"/>
  <c r="L1056" i="1"/>
  <c r="G826" i="1"/>
  <c r="G975" i="1"/>
  <c r="S1015" i="1"/>
  <c r="S1052" i="1"/>
  <c r="S1013" i="1"/>
  <c r="S845" i="1"/>
  <c r="G897" i="1"/>
  <c r="J987" i="1"/>
  <c r="O990" i="1"/>
  <c r="L1038" i="1"/>
  <c r="Q990" i="1"/>
  <c r="L1046" i="1"/>
  <c r="J1041" i="1"/>
  <c r="Q1061" i="1"/>
  <c r="O1061" i="1"/>
  <c r="B1062" i="1"/>
  <c r="C1115" i="1" s="1"/>
  <c r="AA1063" i="1"/>
  <c r="L943" i="1"/>
  <c r="O1062" i="1"/>
  <c r="J964" i="1"/>
  <c r="L1043" i="1"/>
  <c r="O953" i="1"/>
  <c r="Q1069" i="1"/>
  <c r="AA1071" i="1"/>
  <c r="Q1072" i="1"/>
  <c r="Q1081" i="1"/>
  <c r="Q1082" i="1"/>
  <c r="J1083" i="1"/>
  <c r="L1084" i="1"/>
  <c r="J1084" i="1"/>
  <c r="L1087" i="1"/>
  <c r="Q1088" i="1"/>
  <c r="O1090" i="1"/>
  <c r="Y1092" i="1"/>
  <c r="L1091" i="1"/>
  <c r="Q1093" i="1"/>
  <c r="AA1100" i="1"/>
  <c r="L1100" i="1"/>
  <c r="Q1104" i="1"/>
  <c r="L1104" i="1"/>
  <c r="S1084" i="1"/>
  <c r="G1010" i="1"/>
  <c r="G1020" i="1"/>
  <c r="S1103" i="1"/>
  <c r="S1049" i="1"/>
  <c r="G860" i="1"/>
  <c r="G996" i="1"/>
  <c r="S1033" i="1"/>
  <c r="G991" i="1"/>
  <c r="G1106" i="1"/>
  <c r="G850" i="1"/>
  <c r="S1091" i="1"/>
  <c r="G925" i="1"/>
  <c r="G1024" i="1"/>
  <c r="S967" i="1"/>
  <c r="L1108" i="1"/>
  <c r="Q906" i="1"/>
  <c r="O959" i="1"/>
  <c r="J946" i="1"/>
  <c r="G957" i="1"/>
  <c r="Y898" i="1"/>
  <c r="AA877" i="1"/>
  <c r="S925" i="1"/>
  <c r="Q870" i="1"/>
  <c r="S1088" i="1"/>
  <c r="S1035" i="1"/>
  <c r="S861" i="1"/>
  <c r="L859" i="1"/>
  <c r="Y930" i="1"/>
  <c r="L956" i="1"/>
  <c r="O1046" i="1"/>
  <c r="S1110" i="1"/>
  <c r="AA1049" i="1"/>
  <c r="O1108" i="1"/>
  <c r="AA981" i="1"/>
  <c r="J1025" i="1"/>
  <c r="J972" i="1"/>
  <c r="Y1037" i="1"/>
  <c r="Y1090" i="1"/>
  <c r="J1073" i="1"/>
  <c r="S1095" i="1"/>
  <c r="S1007" i="1"/>
  <c r="Y1027" i="1"/>
  <c r="Q1014" i="1"/>
  <c r="Y927" i="1"/>
  <c r="Y999" i="1"/>
  <c r="S1045" i="1"/>
  <c r="S1070" i="1"/>
  <c r="Q1076" i="1"/>
  <c r="L1109" i="1"/>
  <c r="AA1057" i="1"/>
  <c r="G1059" i="1"/>
  <c r="Q1056" i="1"/>
  <c r="Y1060" i="1"/>
  <c r="Y1080" i="1"/>
  <c r="O1081" i="1"/>
  <c r="AA1021" i="1"/>
  <c r="O1087" i="1"/>
  <c r="L1063" i="1"/>
  <c r="L1071" i="1"/>
  <c r="J1093" i="1"/>
  <c r="O1109" i="1"/>
  <c r="G1043" i="1"/>
  <c r="J1027" i="1"/>
  <c r="O1098" i="1"/>
  <c r="Q1098" i="1"/>
  <c r="S1112" i="1"/>
  <c r="Q1112" i="1"/>
  <c r="AA1060" i="1"/>
  <c r="Y1066" i="1"/>
  <c r="AA1068" i="1"/>
  <c r="AA1101" i="1"/>
  <c r="AA1111" i="1"/>
  <c r="S1113" i="1"/>
  <c r="Q1114" i="1"/>
  <c r="L1114" i="1"/>
  <c r="S870" i="1" l="1"/>
  <c r="L949" i="1"/>
  <c r="J1002" i="1"/>
  <c r="L1031" i="1"/>
  <c r="Q1021" i="1"/>
  <c r="O1023" i="1"/>
  <c r="O1028" i="1"/>
  <c r="O1036" i="1"/>
  <c r="Q1034" i="1"/>
  <c r="O1051" i="1"/>
  <c r="B1091" i="1"/>
  <c r="C1144" i="1" s="1"/>
  <c r="B1096" i="1"/>
  <c r="C1149" i="1" s="1"/>
  <c r="O898" i="1"/>
  <c r="J934" i="1"/>
  <c r="Y997" i="1"/>
  <c r="O998" i="1"/>
  <c r="S917" i="1"/>
  <c r="O979" i="1"/>
  <c r="Y989" i="1"/>
  <c r="L993" i="1"/>
  <c r="O996" i="1"/>
  <c r="S1030" i="1"/>
  <c r="J1014" i="1"/>
  <c r="J1049" i="1"/>
  <c r="Q1031" i="1"/>
  <c r="B1029" i="1"/>
  <c r="B1059" i="1"/>
  <c r="Q1046" i="1"/>
  <c r="Q1054" i="1"/>
  <c r="B1083" i="1"/>
  <c r="C1136" i="1" s="1"/>
  <c r="AA1108" i="1"/>
  <c r="Y932" i="1"/>
  <c r="O876" i="1"/>
  <c r="O886" i="1"/>
  <c r="Q872" i="1"/>
  <c r="Q884" i="1"/>
  <c r="Q886" i="1"/>
  <c r="Q890" i="1"/>
  <c r="L893" i="1"/>
  <c r="L917" i="1"/>
  <c r="Q919" i="1"/>
  <c r="Q935" i="1"/>
  <c r="AA936" i="1"/>
  <c r="AA944" i="1"/>
  <c r="O1104" i="1"/>
  <c r="S1087" i="1"/>
  <c r="O1089" i="1"/>
  <c r="L1082" i="1"/>
  <c r="Y1064" i="1"/>
  <c r="L1061" i="1"/>
  <c r="S976" i="1"/>
  <c r="O923" i="1"/>
  <c r="L821" i="1"/>
  <c r="L843" i="1"/>
  <c r="L848" i="1"/>
  <c r="O909" i="1"/>
  <c r="O924" i="1"/>
  <c r="S980" i="1"/>
  <c r="Y1028" i="1"/>
  <c r="Y1032" i="1"/>
  <c r="Y920" i="1"/>
  <c r="L933" i="1"/>
  <c r="AA950" i="1"/>
  <c r="J1063" i="1"/>
  <c r="G895" i="1"/>
  <c r="G1030" i="1"/>
  <c r="O994" i="1"/>
  <c r="AA957" i="1"/>
  <c r="J879" i="1"/>
  <c r="S900" i="1"/>
  <c r="S892" i="1"/>
  <c r="S937" i="1"/>
  <c r="S876" i="1"/>
  <c r="S921" i="1"/>
  <c r="S852" i="1"/>
  <c r="S828" i="1"/>
  <c r="G891" i="1"/>
  <c r="G883" i="1"/>
  <c r="G1108" i="1"/>
  <c r="L1088" i="1"/>
  <c r="L1106" i="1"/>
  <c r="AA1109" i="1"/>
  <c r="L854" i="1"/>
  <c r="L885" i="1"/>
  <c r="B833" i="1"/>
  <c r="Q846" i="1"/>
  <c r="J941" i="1"/>
  <c r="O1054" i="1"/>
  <c r="G1089" i="1"/>
  <c r="J933" i="1"/>
  <c r="G993" i="1"/>
  <c r="J1064" i="1"/>
  <c r="Y957" i="1"/>
  <c r="O890" i="1"/>
  <c r="G1082" i="1"/>
  <c r="S1094" i="1"/>
  <c r="L1074" i="1"/>
  <c r="O904" i="1"/>
  <c r="B857" i="1"/>
  <c r="C857" i="1" s="1"/>
  <c r="L861" i="1"/>
  <c r="O919" i="1"/>
  <c r="O943" i="1"/>
  <c r="Y961" i="1"/>
  <c r="S968" i="1"/>
  <c r="Y978" i="1"/>
  <c r="O1016" i="1"/>
  <c r="L877" i="1"/>
  <c r="O1076" i="1"/>
  <c r="G887" i="1"/>
  <c r="AA1079" i="1"/>
  <c r="O935" i="1"/>
  <c r="G1098" i="1"/>
  <c r="J911" i="1"/>
  <c r="J891" i="1"/>
  <c r="L865" i="1"/>
  <c r="J956" i="1"/>
  <c r="G940" i="1"/>
  <c r="AA917" i="1"/>
  <c r="L922" i="1"/>
  <c r="Y994" i="1"/>
  <c r="Y1052" i="1"/>
  <c r="Y1056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C1110" i="1" s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C1074" i="1" s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C938" i="1" s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Q894" i="1"/>
  <c r="Q867" i="1"/>
  <c r="Q824" i="1"/>
  <c r="J962" i="1"/>
  <c r="J909" i="1"/>
  <c r="G875" i="1"/>
  <c r="G928" i="1"/>
  <c r="Q914" i="1"/>
  <c r="B914" i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C1055" i="1" s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060" i="1" l="1"/>
  <c r="C898" i="1"/>
  <c r="C897" i="1"/>
  <c r="C988" i="1"/>
  <c r="C914" i="1"/>
  <c r="C1078" i="1"/>
  <c r="C991" i="1"/>
  <c r="C1089" i="1"/>
  <c r="C977" i="1"/>
  <c r="C1042" i="1"/>
  <c r="C1102" i="1"/>
  <c r="C1163" i="1"/>
  <c r="C992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<sst xmlns="http://schemas.openxmlformats.org/spreadsheetml/2006/main" count="64" uniqueCount="28">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</sst>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chartsheet" Target="chartsheets/sheet2.xml"/><Relationship Id="rId16" Type="http://schemas.openxmlformats.org/officeDocument/2006/relationships/customXml" Target="../customXml/item1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Chart2"/>
      <sheetName val="Chart3"/>
      <sheetName val="Data"/>
      <sheetName val="Sheet1"/>
      <sheetName val="Chart4"/>
      <sheetName val="Chart5"/>
      <sheetName val="Chart6"/>
      <sheetName val="Chart7"/>
      <sheetName val="Chart8"/>
      <sheetName val="Chart9"/>
      <sheetName val="Chart10"/>
      <sheetName val="Glo"/>
      <sheetName val="Chart11"/>
      <sheetName val="Chart12"/>
      <sheetName val="Chart13"/>
      <sheetName val="Chart14"/>
      <sheetName val="Chart15"/>
      <sheetName val="Chart16"/>
      <sheetName val="Chart17"/>
      <sheetName val="Chart18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  <row r="1239">
          <cell r="I1239">
            <v>13245031.720000001</v>
          </cell>
          <cell r="W1239">
            <v>1426523.2867999999</v>
          </cell>
          <cell r="X1239">
            <v>518318.89</v>
          </cell>
          <cell r="Y1239">
            <v>8668567.2300000023</v>
          </cell>
          <cell r="AJ1239">
            <v>16409725</v>
          </cell>
        </row>
        <row r="1240">
          <cell r="I1240">
            <v>11768705.180000002</v>
          </cell>
          <cell r="W1240">
            <v>1260107.1900000002</v>
          </cell>
          <cell r="X1240">
            <v>589293.22</v>
          </cell>
          <cell r="Y1240">
            <v>5111614.1500000013</v>
          </cell>
          <cell r="AJ1240">
            <v>14190747</v>
          </cell>
        </row>
        <row r="1241">
          <cell r="I1241">
            <v>15205072.069999998</v>
          </cell>
          <cell r="W1241">
            <v>1066873.3600000001</v>
          </cell>
          <cell r="X1241">
            <v>833986.99</v>
          </cell>
          <cell r="Y1241">
            <v>7412916.4999999972</v>
          </cell>
          <cell r="AJ1241">
            <v>24421968.32</v>
          </cell>
        </row>
        <row r="1242">
          <cell r="I1242">
            <v>15394664.65</v>
          </cell>
          <cell r="W1242">
            <v>1192184.8600000001</v>
          </cell>
          <cell r="X1242">
            <v>489450.21</v>
          </cell>
          <cell r="Y1242">
            <v>6193955.259999997</v>
          </cell>
          <cell r="AJ1242">
            <v>30281856.879999999</v>
          </cell>
        </row>
        <row r="1243">
          <cell r="I1243">
            <v>16307171.920599999</v>
          </cell>
          <cell r="W1243">
            <v>1469887.2000000002</v>
          </cell>
          <cell r="X1243">
            <v>694845.25</v>
          </cell>
          <cell r="Y1243">
            <v>6082044.830000001</v>
          </cell>
          <cell r="AJ1243">
            <v>30370074.199999999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  <cell r="HY13">
            <v>2418023382.6300001</v>
          </cell>
          <cell r="HZ13">
            <v>2246740598.6399999</v>
          </cell>
          <cell r="IA13">
            <v>2257180428.2799997</v>
          </cell>
          <cell r="IB13">
            <v>2302639779.8800001</v>
          </cell>
          <cell r="IC13">
            <v>2524708574.8499999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  <cell r="HY24">
            <v>232677500</v>
          </cell>
          <cell r="HZ24">
            <v>228400135</v>
          </cell>
          <cell r="IA24">
            <v>248247490</v>
          </cell>
          <cell r="IB24">
            <v>258321595</v>
          </cell>
          <cell r="IC24">
            <v>324388215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  <cell r="HY67">
            <v>9979974.3790799994</v>
          </cell>
          <cell r="HZ67">
            <v>8544839.0414849985</v>
          </cell>
          <cell r="IA67">
            <v>9847645.6688999999</v>
          </cell>
          <cell r="IB67">
            <v>9725852.4427799992</v>
          </cell>
          <cell r="IC67">
            <v>9753044.1011999995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  <cell r="HY77">
            <v>3265057.35</v>
          </cell>
          <cell r="HZ77">
            <v>3223866.15</v>
          </cell>
          <cell r="IA77">
            <v>5357426.3999999994</v>
          </cell>
          <cell r="IB77">
            <v>5668812.2249999996</v>
          </cell>
          <cell r="IC77">
            <v>6554127.8250000002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  <cell r="HY10">
            <v>223886321.13999999</v>
          </cell>
          <cell r="HZ10">
            <v>189706653.23000002</v>
          </cell>
          <cell r="IA10">
            <v>169508540.63</v>
          </cell>
          <cell r="IB10">
            <v>180034532</v>
          </cell>
          <cell r="IC10">
            <v>213884545.39999998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  <cell r="HY18">
            <v>2568382.6</v>
          </cell>
          <cell r="HZ18">
            <v>2255704.77</v>
          </cell>
          <cell r="IA18">
            <v>1985258.22</v>
          </cell>
          <cell r="IB18">
            <v>2137782.9</v>
          </cell>
          <cell r="IC18">
            <v>2510904.52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48"/>
  <sheetViews>
    <sheetView tabSelected="1" topLeftCell="A7" zoomScaleNormal="100" zoomScaleSheetLayoutView="100" workbookViewId="0">
      <pane xSplit="1" ySplit="2" topLeftCell="Q1246" activePane="bottomRight" state="frozen"/>
      <selection pane="topRight" activeCell="B7" sqref="B7"/>
      <selection pane="bottomLeft" activeCell="A9" sqref="A9"/>
      <selection pane="bottomRight" activeCell="V1255" sqref="V1255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42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42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48" si="567">+K1231+P1231+R1231+U1231+V1231+Z1231</f>
        <v>23314848.348199997</v>
      </c>
      <c r="C1231" s="71">
        <f t="shared" ref="C1231:C1248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48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48" si="570">(I1231/I1178)-1</f>
        <v>0.112836428288275</v>
      </c>
      <c r="K1231" s="75">
        <f>'[6]Marketshare 2018'!$HL$67</f>
        <v>8779847.3081999999</v>
      </c>
      <c r="L1231" s="77">
        <f t="shared" ref="L1231:L1248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48" si="572">(N1231/N1178)-1</f>
        <v>0.58083538243658017</v>
      </c>
      <c r="P1231" s="75">
        <f>'[6]Marketshare 2018'!$HL$77</f>
        <v>4491150.3</v>
      </c>
      <c r="Q1231" s="77">
        <f t="shared" ref="Q1231:Q1248" si="573">(P1231/0.09)/N1231</f>
        <v>0.19407178000432582</v>
      </c>
      <c r="R1231" s="72">
        <f>[5]Data!$W$1226</f>
        <v>1538595.27</v>
      </c>
      <c r="S1231" s="79">
        <f t="shared" ref="S1231:S1248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48" si="575">(X1231/X1178)-1</f>
        <v>0.13830310748395092</v>
      </c>
      <c r="Z1231" s="75">
        <f>'[7]From Apr 2018'!$HL$18</f>
        <v>2519008.29</v>
      </c>
      <c r="AA1231" s="77">
        <f t="shared" ref="AA1231:AA1248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 t="shared" si="569"/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 t="shared" si="569"/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f t="shared" si="525"/>
        <v>9538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f t="shared" si="526"/>
        <v>356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4105</v>
      </c>
      <c r="U1238" s="80">
        <f>[5]Data!$X$1233</f>
        <v>430494.24</v>
      </c>
      <c r="V1238" s="81">
        <f>[5]Data!$Y$1233</f>
        <v>5524575.7300000014</v>
      </c>
      <c r="W1238" s="67">
        <v>2494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  <row r="1239" spans="1:27" s="82" customFormat="1" ht="13" x14ac:dyDescent="0.3">
      <c r="A1239" s="69">
        <v>44773</v>
      </c>
      <c r="B1239" s="70">
        <f t="shared" si="567"/>
        <v>27056378.401619997</v>
      </c>
      <c r="C1239" s="71">
        <f t="shared" si="568"/>
        <v>4.0125944401186029</v>
      </c>
      <c r="D1239" s="72">
        <f>[5]Data!$AJ$1234</f>
        <v>23351913</v>
      </c>
      <c r="E1239" s="81">
        <f>[5]Data!$I$1234</f>
        <v>16991491.109999999</v>
      </c>
      <c r="F1239" s="73"/>
      <c r="G1239" s="71">
        <f t="shared" si="569"/>
        <v>755176.38266666664</v>
      </c>
      <c r="H1239" s="74">
        <f t="shared" si="525"/>
        <v>9538</v>
      </c>
      <c r="I1239" s="75">
        <f>'[6]Marketshare 2018'!$HT$13</f>
        <v>2626949712.1199999</v>
      </c>
      <c r="J1239" s="76">
        <f t="shared" si="570"/>
        <v>3367883.246307692</v>
      </c>
      <c r="K1239" s="75">
        <f>'[6]Marketshare 2018'!$HT$67</f>
        <v>10019874.33162</v>
      </c>
      <c r="L1239" s="77">
        <f t="shared" si="571"/>
        <v>4.2380688333829179E-2</v>
      </c>
      <c r="M1239" s="75">
        <f t="shared" si="526"/>
        <v>356</v>
      </c>
      <c r="N1239" s="75">
        <f>'[6]Marketshare 2018'!$HT$24</f>
        <v>239888525</v>
      </c>
      <c r="O1239" s="78">
        <v>0</v>
      </c>
      <c r="P1239" s="75">
        <f>'[6]Marketshare 2018'!$HT$77</f>
        <v>4797881.55</v>
      </c>
      <c r="Q1239" s="77">
        <f t="shared" si="573"/>
        <v>0.22222736581501762</v>
      </c>
      <c r="R1239" s="72">
        <f>[5]Data!$W$1234</f>
        <v>1474684.82</v>
      </c>
      <c r="S1239" s="79">
        <v>0</v>
      </c>
      <c r="T1239" s="5">
        <v>4105</v>
      </c>
      <c r="U1239" s="80">
        <f>[5]Data!$X$1234</f>
        <v>564897.41999999993</v>
      </c>
      <c r="V1239" s="81">
        <f>[5]Data!$Y$1234</f>
        <v>7492422.0799999963</v>
      </c>
      <c r="W1239" s="67">
        <v>2494</v>
      </c>
      <c r="X1239" s="75">
        <f>'[7]From Apr 2018'!$HT$10</f>
        <v>230420176.86999997</v>
      </c>
      <c r="Y1239" s="79">
        <f t="shared" si="575"/>
        <v>14104.48663156928</v>
      </c>
      <c r="Z1239" s="75">
        <f>'[7]From Apr 2018'!$HT$18</f>
        <v>2706618.2</v>
      </c>
      <c r="AA1239" s="77">
        <f t="shared" si="576"/>
        <v>7.830964101513381E-2</v>
      </c>
    </row>
    <row r="1240" spans="1:27" s="82" customFormat="1" ht="13" x14ac:dyDescent="0.3">
      <c r="A1240" s="69">
        <v>44780</v>
      </c>
      <c r="B1240" s="70">
        <f t="shared" si="567"/>
        <v>26784434.846860003</v>
      </c>
      <c r="C1240" s="71">
        <f t="shared" si="568"/>
        <v>0.40846824025417683</v>
      </c>
      <c r="D1240" s="72">
        <f>[5]Data!$AJ$1235</f>
        <v>23342398</v>
      </c>
      <c r="E1240" s="81">
        <f>[5]Data!$I$1235</f>
        <v>15304184.809999999</v>
      </c>
      <c r="F1240" s="73"/>
      <c r="G1240" s="71">
        <f t="shared" si="569"/>
        <v>0.64407104289024542</v>
      </c>
      <c r="H1240" s="74">
        <f t="shared" si="525"/>
        <v>9538</v>
      </c>
      <c r="I1240" s="75">
        <f>'[6]Marketshare 2018'!$HU$13</f>
        <v>2455513126.7100005</v>
      </c>
      <c r="J1240" s="76">
        <f t="shared" si="570"/>
        <v>0.32978216619391776</v>
      </c>
      <c r="K1240" s="75">
        <f>'[6]Marketshare 2018'!$HU$67</f>
        <v>9082861.1418599989</v>
      </c>
      <c r="L1240" s="77">
        <f t="shared" si="571"/>
        <v>4.1099629342734464E-2</v>
      </c>
      <c r="M1240" s="75">
        <f t="shared" si="526"/>
        <v>356</v>
      </c>
      <c r="N1240" s="75">
        <f>'[6]Marketshare 2018'!$HU$24</f>
        <v>250517660</v>
      </c>
      <c r="O1240" s="78">
        <f t="shared" si="572"/>
        <v>0.94720508131067893</v>
      </c>
      <c r="P1240" s="75">
        <f>'[6]Marketshare 2018'!$HU$77</f>
        <v>5794109.3250000002</v>
      </c>
      <c r="Q1240" s="77">
        <f t="shared" si="573"/>
        <v>0.25698384896298332</v>
      </c>
      <c r="R1240" s="72">
        <f>[5]Data!$W$1235</f>
        <v>1493506.4800000002</v>
      </c>
      <c r="S1240" s="79">
        <f t="shared" si="574"/>
        <v>0.28194600871841002</v>
      </c>
      <c r="T1240" s="5">
        <v>4105</v>
      </c>
      <c r="U1240" s="80">
        <f>[5]Data!$X$1235</f>
        <v>443427.75</v>
      </c>
      <c r="V1240" s="81">
        <f>[5]Data!$Y$1235</f>
        <v>7454883.8400000026</v>
      </c>
      <c r="W1240" s="67">
        <v>2494</v>
      </c>
      <c r="X1240" s="75">
        <f>'[7]From Apr 2018'!$HU$10</f>
        <v>211701545.16999999</v>
      </c>
      <c r="Y1240" s="79">
        <f t="shared" si="575"/>
        <v>0.21374163340867391</v>
      </c>
      <c r="Z1240" s="75">
        <f>'[7]From Apr 2018'!$HU$18</f>
        <v>2515646.31</v>
      </c>
      <c r="AA1240" s="77">
        <f t="shared" si="576"/>
        <v>7.9219900764222667E-2</v>
      </c>
    </row>
    <row r="1241" spans="1:27" s="82" customFormat="1" ht="13" x14ac:dyDescent="0.3">
      <c r="A1241" s="69">
        <v>44787</v>
      </c>
      <c r="B1241" s="70">
        <f t="shared" si="567"/>
        <v>23098413.426240001</v>
      </c>
      <c r="C1241" s="71">
        <f t="shared" si="568"/>
        <v>8.3668448952490149E-2</v>
      </c>
      <c r="D1241" s="72">
        <f>[5]Data!$AJ$1236</f>
        <v>42795405.390000001</v>
      </c>
      <c r="E1241" s="81">
        <f>[5]Data!$I$1236</f>
        <v>13154049.869999999</v>
      </c>
      <c r="F1241" s="73"/>
      <c r="G1241" s="71">
        <f t="shared" si="569"/>
        <v>0.33466594481593259</v>
      </c>
      <c r="H1241" s="74">
        <f t="shared" si="525"/>
        <v>9538</v>
      </c>
      <c r="I1241" s="75">
        <f>'[6]Marketshare 2018'!$HV$13</f>
        <v>2735282286.29</v>
      </c>
      <c r="J1241" s="76">
        <f t="shared" si="570"/>
        <v>0.40044178400720365</v>
      </c>
      <c r="K1241" s="75">
        <f>'[6]Marketshare 2018'!$HV$67</f>
        <v>9679902.5012399983</v>
      </c>
      <c r="L1241" s="77">
        <f t="shared" si="571"/>
        <v>3.9321159931131458E-2</v>
      </c>
      <c r="M1241" s="75">
        <f t="shared" si="526"/>
        <v>356</v>
      </c>
      <c r="N1241" s="75">
        <f>'[6]Marketshare 2018'!$HV$24</f>
        <v>203541030</v>
      </c>
      <c r="O1241" s="78">
        <f t="shared" si="572"/>
        <v>0.35934247533382568</v>
      </c>
      <c r="P1241" s="75">
        <f>'[6]Marketshare 2018'!$HV$77</f>
        <v>3474147.375</v>
      </c>
      <c r="Q1241" s="77">
        <f t="shared" si="573"/>
        <v>0.18965039874270068</v>
      </c>
      <c r="R1241" s="72">
        <f>[5]Data!$W$1236</f>
        <v>1160598.3</v>
      </c>
      <c r="S1241" s="79">
        <f t="shared" si="574"/>
        <v>1.9273850364600831E-2</v>
      </c>
      <c r="T1241" s="5">
        <v>4105</v>
      </c>
      <c r="U1241" s="80">
        <f>[5]Data!$X$1236</f>
        <v>555052.73</v>
      </c>
      <c r="V1241" s="81">
        <f>[5]Data!$Y$1236</f>
        <v>6109879.6400000043</v>
      </c>
      <c r="W1241" s="67">
        <v>2494</v>
      </c>
      <c r="X1241" s="75">
        <f>'[7]From Apr 2018'!$HV$10</f>
        <v>177921593.38999999</v>
      </c>
      <c r="Y1241" s="79">
        <f t="shared" si="575"/>
        <v>5.2898442685861857E-2</v>
      </c>
      <c r="Z1241" s="75">
        <f>'[7]From Apr 2018'!$HV$18</f>
        <v>2118832.88</v>
      </c>
      <c r="AA1241" s="77">
        <f t="shared" si="576"/>
        <v>7.9392007817569679E-2</v>
      </c>
    </row>
    <row r="1242" spans="1:27" s="82" customFormat="1" ht="13" x14ac:dyDescent="0.3">
      <c r="A1242" s="69">
        <v>44794</v>
      </c>
      <c r="B1242" s="70">
        <f t="shared" si="567"/>
        <v>21648954.809379999</v>
      </c>
      <c r="C1242" s="71">
        <f t="shared" si="568"/>
        <v>0.17056682390926725</v>
      </c>
      <c r="D1242" s="72">
        <f>[5]Data!$AJ$1237</f>
        <v>35589579.289999999</v>
      </c>
      <c r="E1242" s="81">
        <f>[5]Data!$I$1237</f>
        <v>12875309.259999998</v>
      </c>
      <c r="F1242" s="73"/>
      <c r="G1242" s="71">
        <f t="shared" si="569"/>
        <v>0.23766732918040256</v>
      </c>
      <c r="H1242" s="74">
        <f t="shared" si="525"/>
        <v>9538</v>
      </c>
      <c r="I1242" s="75">
        <f>'[6]Marketshare 2018'!$HW$13</f>
        <v>2366626882</v>
      </c>
      <c r="J1242" s="76">
        <f t="shared" si="570"/>
        <v>0.14959806690526256</v>
      </c>
      <c r="K1242" s="75">
        <f>'[6]Marketshare 2018'!$HW$67</f>
        <v>8868177.8443799987</v>
      </c>
      <c r="L1242" s="77">
        <f t="shared" si="571"/>
        <v>4.1635337674660954E-2</v>
      </c>
      <c r="M1242" s="75">
        <f t="shared" si="526"/>
        <v>356</v>
      </c>
      <c r="N1242" s="75">
        <f>'[6]Marketshare 2018'!$HW$24</f>
        <v>220913275</v>
      </c>
      <c r="O1242" s="78">
        <f t="shared" si="572"/>
        <v>0.51802995465527379</v>
      </c>
      <c r="P1242" s="75">
        <f>'[6]Marketshare 2018'!$HW$77</f>
        <v>4007131.4249999998</v>
      </c>
      <c r="Q1242" s="77">
        <f t="shared" si="573"/>
        <v>0.20154371664627216</v>
      </c>
      <c r="R1242" s="72">
        <f>[5]Data!$W$1237</f>
        <v>1000688.97</v>
      </c>
      <c r="S1242" s="79">
        <f t="shared" si="574"/>
        <v>-0.10715216472750344</v>
      </c>
      <c r="T1242" s="5">
        <v>4105</v>
      </c>
      <c r="U1242" s="80">
        <f>[5]Data!$X$1237</f>
        <v>757737.43</v>
      </c>
      <c r="V1242" s="81">
        <f>[5]Data!$Y$1237</f>
        <v>4910119.4399999985</v>
      </c>
      <c r="W1242" s="67">
        <v>2494</v>
      </c>
      <c r="X1242" s="75">
        <f>'[7]From Apr 2018'!$HW$10</f>
        <v>176891909.51999998</v>
      </c>
      <c r="Y1242" s="79">
        <f t="shared" si="575"/>
        <v>0.17777291092443703</v>
      </c>
      <c r="Z1242" s="75">
        <f>'[7]From Apr 2018'!$HW$18</f>
        <v>2105099.7000000002</v>
      </c>
      <c r="AA1242" s="77">
        <f t="shared" si="576"/>
        <v>7.9336573606342761E-2</v>
      </c>
    </row>
    <row r="1243" spans="1:27" s="82" customFormat="1" ht="13" x14ac:dyDescent="0.3">
      <c r="A1243" s="69">
        <v>44801</v>
      </c>
      <c r="B1243" s="70">
        <f t="shared" si="567"/>
        <v>28467997.287479997</v>
      </c>
      <c r="C1243" s="71">
        <f t="shared" si="568"/>
        <v>0.7041723750755815</v>
      </c>
      <c r="D1243" s="72">
        <f>[5]Data!$AJ$1238</f>
        <v>18199476.129999999</v>
      </c>
      <c r="E1243" s="81">
        <f>[5]Data!$I$1238</f>
        <v>14914595.609999999</v>
      </c>
      <c r="F1243" s="73"/>
      <c r="G1243" s="71">
        <f t="shared" si="569"/>
        <v>0.6569742241266685</v>
      </c>
      <c r="H1243" s="74">
        <f t="shared" ref="H1243:H1248" si="577">1708+1716+1419+1595+436+1750+914</f>
        <v>9538</v>
      </c>
      <c r="I1243" s="75">
        <f>'[6]Marketshare 2018'!$HX$13</f>
        <v>2376302375.4699998</v>
      </c>
      <c r="J1243" s="76">
        <f t="shared" si="570"/>
        <v>0.27868064380431523</v>
      </c>
      <c r="K1243" s="75">
        <f>'[6]Marketshare 2018'!$HX$67</f>
        <v>10074763.257480001</v>
      </c>
      <c r="L1243" s="77">
        <f t="shared" si="571"/>
        <v>4.7107563047341344E-2</v>
      </c>
      <c r="M1243" s="75">
        <f t="shared" ref="M1243:M1248" si="578">82+68+42+51+23+60+30</f>
        <v>356</v>
      </c>
      <c r="N1243" s="75">
        <f>'[6]Marketshare 2018'!$HX$24</f>
        <v>240280930</v>
      </c>
      <c r="O1243" s="78">
        <f t="shared" si="572"/>
        <v>0.55619098407520462</v>
      </c>
      <c r="P1243" s="75">
        <f>'[6]Marketshare 2018'!$HX$77</f>
        <v>4839832.3499999996</v>
      </c>
      <c r="Q1243" s="77">
        <f t="shared" si="573"/>
        <v>0.22380434019462137</v>
      </c>
      <c r="R1243" s="72">
        <f>[5]Data!$W$1238</f>
        <v>1363998.86</v>
      </c>
      <c r="S1243" s="79">
        <f t="shared" si="574"/>
        <v>0.35140625381600454</v>
      </c>
      <c r="T1243" s="5">
        <v>4105</v>
      </c>
      <c r="U1243" s="80">
        <f>[5]Data!$X$1238</f>
        <v>547670.29</v>
      </c>
      <c r="V1243" s="81">
        <f>[5]Data!$Y$1238</f>
        <v>9305594.129999999</v>
      </c>
      <c r="W1243" s="67">
        <v>2494</v>
      </c>
      <c r="X1243" s="75">
        <f>'[7]From Apr 2018'!$HX$10</f>
        <v>205613177.90999997</v>
      </c>
      <c r="Y1243" s="79">
        <f t="shared" si="575"/>
        <v>0.39692416289594568</v>
      </c>
      <c r="Z1243" s="75">
        <f>'[7]From Apr 2018'!$HX$18</f>
        <v>2336138.4</v>
      </c>
      <c r="AA1243" s="77">
        <f t="shared" si="576"/>
        <v>7.5745417479112592E-2</v>
      </c>
    </row>
    <row r="1244" spans="1:27" s="82" customFormat="1" ht="13" x14ac:dyDescent="0.3">
      <c r="A1244" s="69">
        <v>44808</v>
      </c>
      <c r="B1244" s="70">
        <f t="shared" si="567"/>
        <v>26426823.735880002</v>
      </c>
      <c r="C1244" s="71">
        <f t="shared" si="568"/>
        <v>0.22729989529477979</v>
      </c>
      <c r="D1244" s="72">
        <f>[5]Data!$AJ$1239</f>
        <v>16409725</v>
      </c>
      <c r="E1244" s="81">
        <f>[5]Data!$I$1239</f>
        <v>13245031.720000001</v>
      </c>
      <c r="F1244" s="73"/>
      <c r="G1244" s="71">
        <f t="shared" si="569"/>
        <v>0.14738879176578501</v>
      </c>
      <c r="H1244" s="74">
        <f t="shared" si="577"/>
        <v>9538</v>
      </c>
      <c r="I1244" s="75">
        <f>'[6]Marketshare 2018'!$HY$13</f>
        <v>2418023382.6300001</v>
      </c>
      <c r="J1244" s="76">
        <f t="shared" si="570"/>
        <v>0.19497985741338941</v>
      </c>
      <c r="K1244" s="75">
        <f>'[6]Marketshare 2018'!$HY$67</f>
        <v>9979974.3790799994</v>
      </c>
      <c r="L1244" s="77">
        <f t="shared" si="571"/>
        <v>4.5859194335577648E-2</v>
      </c>
      <c r="M1244" s="75">
        <f t="shared" si="578"/>
        <v>356</v>
      </c>
      <c r="N1244" s="75">
        <f>'[6]Marketshare 2018'!$HY$24</f>
        <v>232677500</v>
      </c>
      <c r="O1244" s="78">
        <f t="shared" si="572"/>
        <v>0.33548815219356198</v>
      </c>
      <c r="P1244" s="75">
        <f>'[6]Marketshare 2018'!$HY$77</f>
        <v>3265057.35</v>
      </c>
      <c r="Q1244" s="77">
        <f t="shared" si="573"/>
        <v>0.15591716001762096</v>
      </c>
      <c r="R1244" s="72">
        <f>[5]Data!$W$1239</f>
        <v>1426523.2867999999</v>
      </c>
      <c r="S1244" s="79">
        <f t="shared" si="574"/>
        <v>8.6238535611404377E-2</v>
      </c>
      <c r="T1244" s="5">
        <v>4105</v>
      </c>
      <c r="U1244" s="80">
        <f>[5]Data!$X$1239</f>
        <v>518318.89</v>
      </c>
      <c r="V1244" s="81">
        <f>[5]Data!$Y$1239</f>
        <v>8668567.2300000023</v>
      </c>
      <c r="W1244" s="67">
        <v>2494</v>
      </c>
      <c r="X1244" s="75">
        <f>'[7]From Apr 2018'!$HY$10</f>
        <v>223886321.13999999</v>
      </c>
      <c r="Y1244" s="79">
        <f t="shared" si="575"/>
        <v>0.28765738036262212</v>
      </c>
      <c r="Z1244" s="75">
        <f>'[7]From Apr 2018'!$HY$18</f>
        <v>2568382.6</v>
      </c>
      <c r="AA1244" s="77">
        <f t="shared" si="576"/>
        <v>7.6478770920353101E-2</v>
      </c>
    </row>
    <row r="1245" spans="1:27" s="82" customFormat="1" ht="13" x14ac:dyDescent="0.3">
      <c r="A1245" s="69">
        <v>44815</v>
      </c>
      <c r="B1245" s="70">
        <f t="shared" si="567"/>
        <v>20985424.521485001</v>
      </c>
      <c r="C1245" s="71">
        <f t="shared" si="568"/>
        <v>3.8259994201364833E-2</v>
      </c>
      <c r="D1245" s="72">
        <f>[5]Data!$AJ$1240</f>
        <v>14190747</v>
      </c>
      <c r="E1245" s="81">
        <f>[5]Data!$I$1240</f>
        <v>11768705.180000002</v>
      </c>
      <c r="F1245" s="73"/>
      <c r="G1245" s="71">
        <f t="shared" si="569"/>
        <v>0.25266967292305398</v>
      </c>
      <c r="H1245" s="74">
        <f t="shared" si="577"/>
        <v>9538</v>
      </c>
      <c r="I1245" s="75">
        <f>'[6]Marketshare 2018'!$HZ$13</f>
        <v>2246740598.6399999</v>
      </c>
      <c r="J1245" s="76">
        <f t="shared" si="570"/>
        <v>0.12632472754011825</v>
      </c>
      <c r="K1245" s="75">
        <f>'[6]Marketshare 2018'!$HZ$67</f>
        <v>8544839.0414849985</v>
      </c>
      <c r="L1245" s="77">
        <f t="shared" si="571"/>
        <v>4.2257951840978351E-2</v>
      </c>
      <c r="M1245" s="75">
        <f t="shared" si="578"/>
        <v>356</v>
      </c>
      <c r="N1245" s="75">
        <f>'[6]Marketshare 2018'!$HZ$24</f>
        <v>228400135</v>
      </c>
      <c r="O1245" s="78">
        <f t="shared" si="572"/>
        <v>0.47446466280323585</v>
      </c>
      <c r="P1245" s="75">
        <f>'[6]Marketshare 2018'!$HZ$77</f>
        <v>3223866.15</v>
      </c>
      <c r="Q1245" s="77">
        <f t="shared" si="573"/>
        <v>0.15683324793131143</v>
      </c>
      <c r="R1245" s="72">
        <f>[5]Data!$W$1240</f>
        <v>1260107.1900000002</v>
      </c>
      <c r="S1245" s="79">
        <f t="shared" si="574"/>
        <v>-4.3284727389957811E-2</v>
      </c>
      <c r="T1245" s="5">
        <v>4105</v>
      </c>
      <c r="U1245" s="80">
        <f>[5]Data!$X$1240</f>
        <v>589293.22</v>
      </c>
      <c r="V1245" s="81">
        <f>[5]Data!$Y$1240</f>
        <v>5111614.1500000013</v>
      </c>
      <c r="W1245" s="67">
        <v>2494</v>
      </c>
      <c r="X1245" s="75">
        <f>'[7]From Apr 2018'!$HZ$10</f>
        <v>189706653.23000002</v>
      </c>
      <c r="Y1245" s="79">
        <f t="shared" si="575"/>
        <v>3.3462355217676931E-2</v>
      </c>
      <c r="Z1245" s="75">
        <f>'[7]From Apr 2018'!$HZ$18</f>
        <v>2255704.77</v>
      </c>
      <c r="AA1245" s="77">
        <f t="shared" si="576"/>
        <v>7.9269923030943559E-2</v>
      </c>
    </row>
    <row r="1246" spans="1:27" s="82" customFormat="1" ht="13" x14ac:dyDescent="0.3">
      <c r="A1246" s="69">
        <v>44822</v>
      </c>
      <c r="B1246" s="70">
        <f t="shared" si="567"/>
        <v>26504107.138899993</v>
      </c>
      <c r="C1246" s="71">
        <f t="shared" si="568"/>
        <v>0.41223820692141944</v>
      </c>
      <c r="D1246" s="72">
        <f>[5]Data!$AJ$1241</f>
        <v>24421968.32</v>
      </c>
      <c r="E1246" s="81">
        <f>[5]Data!$I$1241</f>
        <v>15205072.069999998</v>
      </c>
      <c r="F1246" s="73"/>
      <c r="G1246" s="71">
        <f t="shared" si="569"/>
        <v>0.49745817816955973</v>
      </c>
      <c r="H1246" s="74">
        <f t="shared" si="577"/>
        <v>9538</v>
      </c>
      <c r="I1246" s="75">
        <f>'[6]Marketshare 2018'!$IA$13</f>
        <v>2257180428.2799997</v>
      </c>
      <c r="J1246" s="76">
        <f t="shared" si="570"/>
        <v>0.17366091553363217</v>
      </c>
      <c r="K1246" s="75">
        <f>'[6]Marketshare 2018'!$IA$67</f>
        <v>9847645.6688999999</v>
      </c>
      <c r="L1246" s="77">
        <f t="shared" si="571"/>
        <v>4.8475648574260469E-2</v>
      </c>
      <c r="M1246" s="75">
        <f t="shared" si="578"/>
        <v>356</v>
      </c>
      <c r="N1246" s="75">
        <f>'[6]Marketshare 2018'!$IA$24</f>
        <v>248247490</v>
      </c>
      <c r="O1246" s="78">
        <f t="shared" si="572"/>
        <v>0.54467940920284175</v>
      </c>
      <c r="P1246" s="75">
        <f>'[6]Marketshare 2018'!$IA$77</f>
        <v>5357426.3999999994</v>
      </c>
      <c r="Q1246" s="77">
        <f t="shared" si="573"/>
        <v>0.23978876886126821</v>
      </c>
      <c r="R1246" s="72">
        <f>[5]Data!$W$1241</f>
        <v>1066873.3600000001</v>
      </c>
      <c r="S1246" s="79">
        <f t="shared" si="574"/>
        <v>-0.10266040791507769</v>
      </c>
      <c r="T1246" s="5">
        <v>4105</v>
      </c>
      <c r="U1246" s="80">
        <f>[5]Data!$X$1241</f>
        <v>833986.99</v>
      </c>
      <c r="V1246" s="81">
        <f>[5]Data!$Y$1241</f>
        <v>7412916.4999999972</v>
      </c>
      <c r="W1246" s="67">
        <v>2494</v>
      </c>
      <c r="X1246" s="75">
        <f>'[7]From Apr 2018'!$IA$10</f>
        <v>169508540.63</v>
      </c>
      <c r="Y1246" s="79">
        <f t="shared" si="575"/>
        <v>5.9886680297380757E-2</v>
      </c>
      <c r="Z1246" s="75">
        <f>'[7]From Apr 2018'!$IA$18</f>
        <v>1985258.22</v>
      </c>
      <c r="AA1246" s="77">
        <f t="shared" si="576"/>
        <v>7.8078984992792935E-2</v>
      </c>
    </row>
    <row r="1247" spans="1:27" s="82" customFormat="1" ht="13" x14ac:dyDescent="0.3">
      <c r="A1247" s="69">
        <v>44829</v>
      </c>
      <c r="B1247" s="70">
        <f t="shared" si="567"/>
        <v>25408037.897779994</v>
      </c>
      <c r="C1247" s="71">
        <f t="shared" si="568"/>
        <v>6.8884490301562851E-2</v>
      </c>
      <c r="D1247" s="72">
        <f>[5]Data!$AJ$1242</f>
        <v>30281856.879999999</v>
      </c>
      <c r="E1247" s="81">
        <f>[5]Data!$I$1242</f>
        <v>15394664.65</v>
      </c>
      <c r="F1247" s="73"/>
      <c r="G1247" s="71">
        <f t="shared" si="569"/>
        <v>0.38326121185909323</v>
      </c>
      <c r="H1247" s="74">
        <f t="shared" si="577"/>
        <v>9538</v>
      </c>
      <c r="I1247" s="75">
        <f>'[6]Marketshare 2018'!$IB$13</f>
        <v>2302639779.8800001</v>
      </c>
      <c r="J1247" s="76">
        <f t="shared" si="570"/>
        <v>0.11713533469432336</v>
      </c>
      <c r="K1247" s="75">
        <f>'[6]Marketshare 2018'!$IB$67</f>
        <v>9725852.4427799992</v>
      </c>
      <c r="L1247" s="77">
        <f t="shared" si="571"/>
        <v>4.6930930354912782E-2</v>
      </c>
      <c r="M1247" s="75">
        <f t="shared" si="578"/>
        <v>356</v>
      </c>
      <c r="N1247" s="75">
        <f>'[6]Marketshare 2018'!$IB$24</f>
        <v>258321595</v>
      </c>
      <c r="O1247" s="78">
        <f t="shared" si="572"/>
        <v>0.31020452672564636</v>
      </c>
      <c r="P1247" s="75">
        <f>'[6]Marketshare 2018'!$IB$77</f>
        <v>5668812.2249999996</v>
      </c>
      <c r="Q1247" s="77">
        <f t="shared" si="573"/>
        <v>0.24383096000936352</v>
      </c>
      <c r="R1247" s="72">
        <f>[5]Data!$W$1242</f>
        <v>1192184.8600000001</v>
      </c>
      <c r="S1247" s="79">
        <f t="shared" si="574"/>
        <v>9.8735686797553512E-2</v>
      </c>
      <c r="T1247" s="5">
        <v>4105</v>
      </c>
      <c r="U1247" s="80">
        <f>[5]Data!$X$1242</f>
        <v>489450.21</v>
      </c>
      <c r="V1247" s="81">
        <f>[5]Data!$Y$1242</f>
        <v>6193955.259999997</v>
      </c>
      <c r="W1247" s="67">
        <v>2494</v>
      </c>
      <c r="X1247" s="75">
        <f>'[7]From Apr 2018'!$IB$10</f>
        <v>180034532</v>
      </c>
      <c r="Y1247" s="79">
        <f t="shared" si="575"/>
        <v>9.4819043276055837E-2</v>
      </c>
      <c r="Z1247" s="75">
        <f>'[7]From Apr 2018'!$IB$18</f>
        <v>2137782.9</v>
      </c>
      <c r="AA1247" s="77">
        <f t="shared" si="576"/>
        <v>7.9161957662655519E-2</v>
      </c>
    </row>
    <row r="1248" spans="1:27" s="82" customFormat="1" ht="13" x14ac:dyDescent="0.3">
      <c r="A1248" s="69">
        <v>44836</v>
      </c>
      <c r="B1248" s="70">
        <f t="shared" si="567"/>
        <v>27064853.726199999</v>
      </c>
      <c r="C1248" s="71">
        <f t="shared" si="568"/>
        <v>0.25093499949950604</v>
      </c>
      <c r="D1248" s="72">
        <f>[5]Data!$AJ$1243</f>
        <v>30370074.199999999</v>
      </c>
      <c r="E1248" s="81">
        <f>[5]Data!$I$1243</f>
        <v>16307171.920599999</v>
      </c>
      <c r="F1248" s="73"/>
      <c r="G1248" s="71">
        <f t="shared" si="569"/>
        <v>0.39955730432546699</v>
      </c>
      <c r="H1248" s="74">
        <f t="shared" si="577"/>
        <v>9538</v>
      </c>
      <c r="I1248" s="75">
        <f>'[6]Marketshare 2018'!$IC$13</f>
        <v>2524708574.8499999</v>
      </c>
      <c r="J1248" s="76">
        <f t="shared" si="570"/>
        <v>0.21506557919992453</v>
      </c>
      <c r="K1248" s="75">
        <f>'[6]Marketshare 2018'!$IC$67</f>
        <v>9753044.1011999995</v>
      </c>
      <c r="L1248" s="77">
        <f t="shared" si="571"/>
        <v>4.29226397690032E-2</v>
      </c>
      <c r="M1248" s="75">
        <f t="shared" si="578"/>
        <v>356</v>
      </c>
      <c r="N1248" s="75">
        <f>'[6]Marketshare 2018'!$IC$24</f>
        <v>324388215</v>
      </c>
      <c r="O1248" s="78">
        <f t="shared" si="572"/>
        <v>0.81550454110895987</v>
      </c>
      <c r="P1248" s="75">
        <f>'[6]Marketshare 2018'!$IC$77</f>
        <v>6554127.8250000002</v>
      </c>
      <c r="Q1248" s="77">
        <f t="shared" si="573"/>
        <v>0.22449533963494944</v>
      </c>
      <c r="R1248" s="72">
        <f>[5]Data!$W$1243</f>
        <v>1469887.2000000002</v>
      </c>
      <c r="S1248" s="79">
        <f t="shared" si="574"/>
        <v>0.28220546494353549</v>
      </c>
      <c r="T1248" s="5">
        <v>4105</v>
      </c>
      <c r="U1248" s="80">
        <f>[5]Data!$X$1243</f>
        <v>694845.25</v>
      </c>
      <c r="V1248" s="81">
        <f>[5]Data!$Y$1243</f>
        <v>6082044.830000001</v>
      </c>
      <c r="W1248" s="67">
        <v>2494</v>
      </c>
      <c r="X1248" s="75">
        <f>'[7]From Apr 2018'!$IC$10</f>
        <v>213884545.39999998</v>
      </c>
      <c r="Y1248" s="79">
        <f t="shared" si="575"/>
        <v>0.24787633856180746</v>
      </c>
      <c r="Z1248" s="75">
        <f>'[7]From Apr 2018'!$IC$18</f>
        <v>2510904.52</v>
      </c>
      <c r="AA1248" s="77">
        <f t="shared" si="576"/>
        <v>7.8263548380090989E-2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Data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2022-10-19T10:09:04Z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